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portal.uni-lj.si/pravna/JNRektorat/Naroila v pripravi/2024/JAVNA NAROČILA/02 BLAGO/JN Nadgradnja podatkovnega centra (izloceni sklopi)/01 Sklep o začetku postopka/"/>
    </mc:Choice>
  </mc:AlternateContent>
  <xr:revisionPtr revIDLastSave="0" documentId="13_ncr:1_{89B7A79A-E75E-4C4F-9B1E-47D7EA9E493E}" xr6:coauthVersionLast="47" xr6:coauthVersionMax="47" xr10:uidLastSave="{00000000-0000-0000-0000-000000000000}"/>
  <bookViews>
    <workbookView xWindow="-28920" yWindow="-120" windowWidth="29040" windowHeight="15720" xr2:uid="{0A5DF6A0-1DAA-4CB0-A0F6-1C6C78F4DF40}"/>
  </bookViews>
  <sheets>
    <sheet name="List1" sheetId="1" r:id="rId1"/>
  </sheets>
  <definedNames>
    <definedName name="_ftn1" localSheetId="0">List1!$A$20</definedName>
    <definedName name="_ftn2" localSheetId="0">List1!$A$21</definedName>
    <definedName name="_ftn3" localSheetId="0">List1!$A$22</definedName>
    <definedName name="_ftn4" localSheetId="0">List1!$A$23</definedName>
    <definedName name="_ftn5" localSheetId="0">List1!$A$24</definedName>
    <definedName name="_ftnref1" localSheetId="0">List1!$B$10</definedName>
    <definedName name="_ftnref2" localSheetId="0">List1!$B$11</definedName>
    <definedName name="_ftnref3" localSheetId="0">List1!$B$12</definedName>
    <definedName name="_ftnref4" localSheetId="0">List1!$B$13</definedName>
    <definedName name="_ftnref5" localSheetId="0">List1!$B$14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 l="1"/>
  <c r="F13" i="1"/>
  <c r="F14" i="1"/>
  <c r="F10" i="1"/>
  <c r="F15" i="1" l="1"/>
  <c r="F17" i="1" s="1"/>
  <c r="F16" i="1" s="1"/>
</calcChain>
</file>

<file path=xl/sharedStrings.xml><?xml version="1.0" encoding="utf-8"?>
<sst xmlns="http://schemas.openxmlformats.org/spreadsheetml/2006/main" count="26" uniqueCount="23">
  <si>
    <t>Zap. št.</t>
  </si>
  <si>
    <t>Storitev</t>
  </si>
  <si>
    <t>Enota mere</t>
  </si>
  <si>
    <t>(3)=(1)*(2)</t>
  </si>
  <si>
    <t>mesec</t>
  </si>
  <si>
    <t>Skupna ponudbena cena v € brez DDV (1+2+3+4+5)</t>
  </si>
  <si>
    <r>
      <t xml:space="preserve">Stopnja DDV v % </t>
    </r>
    <r>
      <rPr>
        <b/>
        <sz val="10"/>
        <color rgb="FF000000"/>
        <rFont val="Arial"/>
        <family val="2"/>
        <charset val="238"/>
      </rPr>
      <t>(1+2+3+4+5)</t>
    </r>
  </si>
  <si>
    <t>Skupna ponudbena cena v € z DDV (1+2+3+4+5)</t>
  </si>
  <si>
    <t>[1] Oprema iz točke 2.1. Diskovna nadgradnja Primere na primarni in sekundarni lokaciji iz tehničnih specifikacij javnega naročila</t>
  </si>
  <si>
    <t>[2] Vzdrževanje iz točke 2.2. Vzdrževanje za že nadgrajen StoreOnce in Primere iz tehničnih specifikacij javnega naročila</t>
  </si>
  <si>
    <t>[3] Migracija iz točke 2.3. Migracija Veeam programske opreme (Enterprise Plus verzija) iz tehničnih specifikacij javnega naročila</t>
  </si>
  <si>
    <t>[4] Nadgradnja iz točke 2.4. Nadgradnja PBBA Exagrid iz tehničnih specifikacij javnega naročila</t>
  </si>
  <si>
    <t>[5] Storitve iz točke 4 Storitve implementacije nadgradnje sistemov, ki so navedene po fazah v poglavju 5 Tehnična dokumentacija iz tehničnih specifikacij javnega naročila</t>
  </si>
  <si>
    <t>Cena na enoto mere
(2)</t>
  </si>
  <si>
    <t>Količina
(1)</t>
  </si>
  <si>
    <t>Cena za predvideno količino v € brez DDV
(3)=(1)*(2)</t>
  </si>
  <si>
    <r>
      <t>Diskovna nadgradnja Primera na obeh lokacijah DC1 in DC2</t>
    </r>
    <r>
      <rPr>
        <vertAlign val="superscript"/>
        <sz val="11"/>
        <color theme="1"/>
        <rFont val="Aptos Narrow"/>
        <family val="2"/>
        <scheme val="minor"/>
      </rPr>
      <t>[1]</t>
    </r>
  </si>
  <si>
    <r>
      <t>Vzdrževanje za že nadgrajen StoreOnce in Primera</t>
    </r>
    <r>
      <rPr>
        <vertAlign val="superscript"/>
        <sz val="11"/>
        <color theme="1"/>
        <rFont val="Aptos Narrow"/>
        <family val="2"/>
        <scheme val="minor"/>
      </rPr>
      <t>[2]</t>
    </r>
  </si>
  <si>
    <r>
      <t>Veeam programska oprema (EnterprisePlus verzija)</t>
    </r>
    <r>
      <rPr>
        <vertAlign val="superscript"/>
        <sz val="11"/>
        <color theme="1"/>
        <rFont val="Aptos Narrow"/>
        <family val="2"/>
        <scheme val="minor"/>
      </rPr>
      <t>[3]</t>
    </r>
  </si>
  <si>
    <r>
      <t>Nadgradnja PBBA Exagrid na DC1 in DC2</t>
    </r>
    <r>
      <rPr>
        <vertAlign val="superscript"/>
        <sz val="11"/>
        <color theme="1"/>
        <rFont val="Aptos Narrow"/>
        <family val="2"/>
        <scheme val="minor"/>
      </rPr>
      <t>[4]</t>
    </r>
  </si>
  <si>
    <r>
      <t>Storitve implementacije sistemov</t>
    </r>
    <r>
      <rPr>
        <vertAlign val="superscript"/>
        <sz val="11"/>
        <color theme="1"/>
        <rFont val="Aptos Narrow"/>
        <family val="2"/>
        <scheme val="minor"/>
      </rPr>
      <t>[5]</t>
    </r>
  </si>
  <si>
    <t>KPL</t>
  </si>
  <si>
    <t>PREDRAČUN (OBR-1a)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</si>
</sst>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43" fontId="4" fillId="0" borderId="1" xfId="1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2800350</xdr:colOff>
      <xdr:row>0</xdr:row>
      <xdr:rowOff>66675</xdr:rowOff>
    </xdr:from>
    <xdr:to>
      <xdr:col>5</xdr:col>
      <xdr:colOff>109855</xdr:colOff>
      <xdr:row>4</xdr:row>
      <xdr:rowOff>85090</xdr:rowOff>
    </xdr:to>
    <xdr:pic>
      <xdr:nvPicPr>
        <xdr:cNvPr id="2" name="Slika 1" descr="Slika, ki vsebuje besede besedilo, posnetek zaslona, pisava, vrstica&#10;&#10;Opis je samodejno ustvarjen">
          <a:extLst>
            <a:ext uri="{FF2B5EF4-FFF2-40B4-BE49-F238E27FC236}">
              <a16:creationId xmlns:a16="http://schemas.microsoft.com/office/drawing/2014/main" id="{B123A234-1A18-A7A2-E9AF-226F2DA9A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9950" y="66675"/>
          <a:ext cx="5472430" cy="780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AC19A-F138-49A0-B30E-F1BCD4EDBB5C}">
  <dimension ref="A6:F30"/>
  <sheetViews>
    <sheetView tabSelected="1" workbookViewId="0">
      <selection activeCell="F29" sqref="F29"/>
    </sheetView>
  </sheetViews>
  <sheetFormatPr defaultRowHeight="15" x14ac:dyDescent="0.25"/>
  <cols>
    <col min="2" max="2" width="73.5703125" customWidth="1"/>
    <col min="3" max="3" width="12.140625" customWidth="1"/>
    <col min="4" max="4" width="11" customWidth="1"/>
    <col min="5" max="5" width="25.7109375" customWidth="1"/>
    <col min="6" max="6" width="46" customWidth="1"/>
  </cols>
  <sheetData>
    <row r="6" spans="1:6" x14ac:dyDescent="0.25">
      <c r="A6" s="17" t="s">
        <v>22</v>
      </c>
      <c r="B6" s="17"/>
      <c r="C6" s="17"/>
      <c r="D6" s="17"/>
      <c r="E6" s="17"/>
      <c r="F6" s="17"/>
    </row>
    <row r="8" spans="1:6" x14ac:dyDescent="0.25">
      <c r="A8" s="13" t="s">
        <v>0</v>
      </c>
      <c r="B8" s="14" t="s">
        <v>1</v>
      </c>
      <c r="C8" s="14" t="s">
        <v>2</v>
      </c>
      <c r="D8" s="15" t="s">
        <v>14</v>
      </c>
      <c r="E8" s="15" t="s">
        <v>13</v>
      </c>
      <c r="F8" s="15" t="s">
        <v>15</v>
      </c>
    </row>
    <row r="9" spans="1:6" x14ac:dyDescent="0.25">
      <c r="A9" s="13"/>
      <c r="B9" s="14"/>
      <c r="C9" s="14"/>
      <c r="D9" s="16"/>
      <c r="E9" s="16">
        <v>-2</v>
      </c>
      <c r="F9" s="16" t="s">
        <v>3</v>
      </c>
    </row>
    <row r="10" spans="1:6" ht="16.5" x14ac:dyDescent="0.25">
      <c r="A10" s="2">
        <v>1</v>
      </c>
      <c r="B10" s="3" t="s">
        <v>16</v>
      </c>
      <c r="C10" s="4" t="s">
        <v>21</v>
      </c>
      <c r="D10" s="5">
        <v>1</v>
      </c>
      <c r="E10" s="1"/>
      <c r="F10" s="6">
        <f>D10*E10</f>
        <v>0</v>
      </c>
    </row>
    <row r="11" spans="1:6" ht="16.5" x14ac:dyDescent="0.25">
      <c r="A11" s="2">
        <v>2</v>
      </c>
      <c r="B11" s="3" t="s">
        <v>17</v>
      </c>
      <c r="C11" s="4" t="s">
        <v>4</v>
      </c>
      <c r="D11" s="5">
        <v>60</v>
      </c>
      <c r="E11" s="1"/>
      <c r="F11" s="6">
        <f t="shared" ref="F11:F14" si="0">D11*E11</f>
        <v>0</v>
      </c>
    </row>
    <row r="12" spans="1:6" ht="16.5" x14ac:dyDescent="0.25">
      <c r="A12" s="2">
        <v>3</v>
      </c>
      <c r="B12" s="3" t="s">
        <v>18</v>
      </c>
      <c r="C12" s="4" t="s">
        <v>21</v>
      </c>
      <c r="D12" s="5">
        <v>1</v>
      </c>
      <c r="E12" s="1"/>
      <c r="F12" s="6">
        <f t="shared" si="0"/>
        <v>0</v>
      </c>
    </row>
    <row r="13" spans="1:6" ht="16.5" x14ac:dyDescent="0.25">
      <c r="A13" s="2">
        <v>4</v>
      </c>
      <c r="B13" s="3" t="s">
        <v>19</v>
      </c>
      <c r="C13" s="4" t="s">
        <v>21</v>
      </c>
      <c r="D13" s="5">
        <v>1</v>
      </c>
      <c r="E13" s="1"/>
      <c r="F13" s="6">
        <f t="shared" si="0"/>
        <v>0</v>
      </c>
    </row>
    <row r="14" spans="1:6" ht="16.5" x14ac:dyDescent="0.25">
      <c r="A14" s="2">
        <v>5</v>
      </c>
      <c r="B14" s="3" t="s">
        <v>20</v>
      </c>
      <c r="C14" s="4" t="s">
        <v>21</v>
      </c>
      <c r="D14" s="5">
        <v>1</v>
      </c>
      <c r="E14" s="1"/>
      <c r="F14" s="6">
        <f t="shared" si="0"/>
        <v>0</v>
      </c>
    </row>
    <row r="15" spans="1:6" x14ac:dyDescent="0.25">
      <c r="A15" s="7"/>
      <c r="B15" s="8" t="s">
        <v>5</v>
      </c>
      <c r="C15" s="8"/>
      <c r="D15" s="9"/>
      <c r="E15" s="9"/>
      <c r="F15" s="6">
        <f>SUM(F10:F14)</f>
        <v>0</v>
      </c>
    </row>
    <row r="16" spans="1:6" x14ac:dyDescent="0.25">
      <c r="A16" s="10"/>
      <c r="B16" s="9" t="s">
        <v>6</v>
      </c>
      <c r="C16" s="9"/>
      <c r="D16" s="9"/>
      <c r="E16" s="9"/>
      <c r="F16" s="6">
        <f>F17-F15</f>
        <v>0</v>
      </c>
    </row>
    <row r="17" spans="1:6" x14ac:dyDescent="0.25">
      <c r="A17" s="7"/>
      <c r="B17" s="8" t="s">
        <v>7</v>
      </c>
      <c r="C17" s="8"/>
      <c r="D17" s="9"/>
      <c r="E17" s="9"/>
      <c r="F17" s="6">
        <f>F15*1.22</f>
        <v>0</v>
      </c>
    </row>
    <row r="20" spans="1:6" x14ac:dyDescent="0.25">
      <c r="A20" s="12" t="s">
        <v>8</v>
      </c>
      <c r="B20" s="12"/>
      <c r="C20" s="12"/>
      <c r="D20" s="12"/>
      <c r="E20" s="12"/>
      <c r="F20" s="12"/>
    </row>
    <row r="21" spans="1:6" x14ac:dyDescent="0.25">
      <c r="A21" s="12" t="s">
        <v>9</v>
      </c>
      <c r="B21" s="12"/>
      <c r="C21" s="12"/>
      <c r="D21" s="12"/>
      <c r="E21" s="12"/>
      <c r="F21" s="12"/>
    </row>
    <row r="22" spans="1:6" x14ac:dyDescent="0.25">
      <c r="A22" s="12" t="s">
        <v>10</v>
      </c>
      <c r="B22" s="12"/>
      <c r="C22" s="12"/>
      <c r="D22" s="12"/>
      <c r="E22" s="12"/>
      <c r="F22" s="12"/>
    </row>
    <row r="23" spans="1:6" x14ac:dyDescent="0.25">
      <c r="A23" s="12" t="s">
        <v>11</v>
      </c>
      <c r="B23" s="12"/>
      <c r="C23" s="12"/>
      <c r="D23" s="12"/>
      <c r="E23" s="12"/>
      <c r="F23" s="12"/>
    </row>
    <row r="24" spans="1:6" x14ac:dyDescent="0.25">
      <c r="A24" s="12" t="s">
        <v>12</v>
      </c>
      <c r="B24" s="12"/>
      <c r="C24" s="12"/>
      <c r="D24" s="12"/>
      <c r="E24" s="12"/>
      <c r="F24" s="12"/>
    </row>
    <row r="25" spans="1:6" x14ac:dyDescent="0.25">
      <c r="A25" s="11"/>
    </row>
    <row r="30" spans="1:6" x14ac:dyDescent="0.25">
      <c r="B30" s="12"/>
      <c r="C30" s="12"/>
    </row>
  </sheetData>
  <sheetProtection algorithmName="SHA-512" hashValue="yQuSvBqZNkEkhEcIX1vxguagI/xjIkH4PqcjP1NdjJCtbPmdsGe9jB4WUhZbaxrp0iWoxTGTwPvlg4yJmd391w==" saltValue="aKYjbp9ahIax14w915ejtg==" spinCount="100000" sheet="1" objects="1" scenarios="1"/>
  <mergeCells count="13">
    <mergeCell ref="E8:E9"/>
    <mergeCell ref="F8:F9"/>
    <mergeCell ref="A6:F6"/>
    <mergeCell ref="B30:C30"/>
    <mergeCell ref="A8:A9"/>
    <mergeCell ref="B8:B9"/>
    <mergeCell ref="C8:C9"/>
    <mergeCell ref="D8:D9"/>
    <mergeCell ref="A20:F20"/>
    <mergeCell ref="A21:F21"/>
    <mergeCell ref="A22:F22"/>
    <mergeCell ref="A23:F23"/>
    <mergeCell ref="A24:F2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6BEE9DDFC4F545AD7DD23F6171468D" ma:contentTypeVersion="3" ma:contentTypeDescription="Ustvari nov dokument." ma:contentTypeScope="" ma:versionID="a1fdc6ca63560836f60f18270fdef4f4">
  <xsd:schema xmlns:xsd="http://www.w3.org/2001/XMLSchema" xmlns:xs="http://www.w3.org/2001/XMLSchema" xmlns:p="http://schemas.microsoft.com/office/2006/metadata/properties" xmlns:ns2="3b435ad0-c46f-4dfc-997c-cdfe861774c6" xmlns:ns3="http://schemas.microsoft.com/sharepoint/v4" targetNamespace="http://schemas.microsoft.com/office/2006/metadata/properties" ma:root="true" ma:fieldsID="50f769c4c45e14bdefdb2347f7b022b8" ns2:_="" ns3:_="">
    <xsd:import namespace="3b435ad0-c46f-4dfc-997c-cdfe861774c6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35ad0-c46f-4dfc-997c-cdfe861774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66928C-5F18-4B58-98F2-5B6A580A0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35ad0-c46f-4dfc-997c-cdfe861774c6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4CE28F-4998-447D-ACF4-EC419815FF9A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3b435ad0-c46f-4dfc-997c-cdfe861774c6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12DF0E4-8411-4056-A390-BFF3A4B3FF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List1</vt:lpstr>
      <vt:lpstr>List1!_ftn1</vt:lpstr>
      <vt:lpstr>List1!_ftn2</vt:lpstr>
      <vt:lpstr>List1!_ftn3</vt:lpstr>
      <vt:lpstr>List1!_ftn4</vt:lpstr>
      <vt:lpstr>List1!_ftn5</vt:lpstr>
      <vt:lpstr>List1!_ftnref1</vt:lpstr>
      <vt:lpstr>List1!_ftnref2</vt:lpstr>
      <vt:lpstr>List1!_ftnref3</vt:lpstr>
      <vt:lpstr>List1!_ftnref4</vt:lpstr>
      <vt:lpstr>List1!_ftnref5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Jevšnik, Vladislav</dc:creator>
  <cp:lastModifiedBy>Tome, Jana</cp:lastModifiedBy>
  <dcterms:created xsi:type="dcterms:W3CDTF">2025-02-10T12:55:18Z</dcterms:created>
  <dcterms:modified xsi:type="dcterms:W3CDTF">2025-02-11T09:01:30Z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0x010100566BEE9DDFC4F545AD7DD23F6171468D</vt:lpwstr>
  </property>
</Properties>
</file>